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/>
</workbook>
</file>

<file path=xl/calcChain.xml><?xml version="1.0" encoding="utf-8"?>
<calcChain xmlns="http://schemas.openxmlformats.org/spreadsheetml/2006/main">
  <c r="F54" i="1" l="1"/>
  <c r="F53" i="1"/>
  <c r="F52" i="1"/>
  <c r="F51" i="1"/>
  <c r="F50" i="1"/>
  <c r="F49" i="1"/>
  <c r="I96" i="1"/>
  <c r="J96" i="1" s="1"/>
  <c r="J42" i="1"/>
  <c r="J43" i="1"/>
  <c r="J48" i="1"/>
  <c r="J59" i="1"/>
  <c r="J60" i="1"/>
  <c r="J72" i="1"/>
  <c r="J76" i="1"/>
  <c r="J79" i="1"/>
  <c r="J84" i="1"/>
  <c r="J88" i="1"/>
  <c r="J94" i="1"/>
  <c r="I86" i="1"/>
  <c r="J86" i="1" s="1"/>
  <c r="F74" i="1"/>
  <c r="G74" i="1" s="1"/>
  <c r="I74" i="1" s="1"/>
  <c r="J74" i="1" s="1"/>
  <c r="F73" i="1"/>
  <c r="G73" i="1" s="1"/>
  <c r="G52" i="1"/>
  <c r="G53" i="1"/>
  <c r="F44" i="1" l="1"/>
  <c r="F47" i="1"/>
  <c r="F46" i="1"/>
  <c r="F45" i="1"/>
  <c r="G67" i="1" l="1"/>
  <c r="H67" i="1" l="1"/>
  <c r="I67" i="1" s="1"/>
  <c r="J67" i="1" s="1"/>
  <c r="G89" i="1"/>
  <c r="G39" i="1"/>
  <c r="I39" i="1" s="1"/>
  <c r="J39" i="1" s="1"/>
  <c r="G40" i="1"/>
  <c r="I40" i="1" s="1"/>
  <c r="J40" i="1" s="1"/>
  <c r="G38" i="1"/>
  <c r="I38" i="1" s="1"/>
  <c r="J38" i="1" s="1"/>
  <c r="G37" i="1"/>
  <c r="I37" i="1" s="1"/>
  <c r="J37" i="1" s="1"/>
  <c r="G36" i="1"/>
  <c r="I36" i="1" s="1"/>
  <c r="J36" i="1" s="1"/>
  <c r="H49" i="1" l="1"/>
  <c r="G49" i="1"/>
  <c r="F83" i="1"/>
  <c r="G70" i="1"/>
  <c r="I70" i="1" s="1"/>
  <c r="J70" i="1" s="1"/>
  <c r="G71" i="1"/>
  <c r="G69" i="1"/>
  <c r="G68" i="1"/>
  <c r="G66" i="1"/>
  <c r="G65" i="1"/>
  <c r="G64" i="1"/>
  <c r="F63" i="1"/>
  <c r="F62" i="1"/>
  <c r="F61" i="1"/>
  <c r="G54" i="1"/>
  <c r="F34" i="1"/>
  <c r="I55" i="1"/>
  <c r="J55" i="1" s="1"/>
  <c r="H85" i="1"/>
  <c r="I85" i="1" s="1"/>
  <c r="J85" i="1" s="1"/>
  <c r="H81" i="1"/>
  <c r="I81" i="1" s="1"/>
  <c r="J81" i="1" s="1"/>
  <c r="H65" i="1"/>
  <c r="H53" i="1"/>
  <c r="H54" i="1"/>
  <c r="H51" i="1"/>
  <c r="G51" i="1"/>
  <c r="H46" i="1"/>
  <c r="G46" i="1"/>
  <c r="I57" i="1"/>
  <c r="J57" i="1" s="1"/>
  <c r="H78" i="1"/>
  <c r="H77" i="1"/>
  <c r="G78" i="1"/>
  <c r="G77" i="1"/>
  <c r="G83" i="1"/>
  <c r="F82" i="1"/>
  <c r="F80" i="1"/>
  <c r="G80" i="1" s="1"/>
  <c r="H83" i="1"/>
  <c r="H82" i="1"/>
  <c r="H80" i="1"/>
  <c r="H73" i="1"/>
  <c r="H71" i="1"/>
  <c r="H69" i="1"/>
  <c r="H68" i="1"/>
  <c r="H66" i="1"/>
  <c r="H64" i="1"/>
  <c r="H62" i="1"/>
  <c r="H61" i="1"/>
  <c r="H52" i="1"/>
  <c r="H50" i="1"/>
  <c r="H47" i="1"/>
  <c r="H45" i="1"/>
  <c r="H44" i="1"/>
  <c r="H35" i="1"/>
  <c r="H34" i="1"/>
  <c r="I68" i="1"/>
  <c r="J68" i="1" s="1"/>
  <c r="F87" i="1"/>
  <c r="H87" i="1"/>
  <c r="G75" i="1"/>
  <c r="I75" i="1" s="1"/>
  <c r="J75" i="1" s="1"/>
  <c r="G41" i="1"/>
  <c r="I49" i="1" l="1"/>
  <c r="J49" i="1" s="1"/>
  <c r="I46" i="1"/>
  <c r="J46" i="1" s="1"/>
  <c r="I54" i="1"/>
  <c r="J54" i="1" s="1"/>
  <c r="I51" i="1"/>
  <c r="J51" i="1" s="1"/>
  <c r="I65" i="1"/>
  <c r="J65" i="1" s="1"/>
  <c r="I53" i="1"/>
  <c r="J53" i="1" s="1"/>
  <c r="I78" i="1"/>
  <c r="J78" i="1" s="1"/>
  <c r="I77" i="1"/>
  <c r="J77" i="1" s="1"/>
  <c r="G58" i="1"/>
  <c r="I58" i="1" s="1"/>
  <c r="J58" i="1" s="1"/>
  <c r="G47" i="1"/>
  <c r="I47" i="1" s="1"/>
  <c r="J47" i="1" s="1"/>
  <c r="G34" i="1"/>
  <c r="G63" i="1"/>
  <c r="G61" i="1"/>
  <c r="G62" i="1"/>
  <c r="E45" i="1"/>
  <c r="G93" i="1"/>
  <c r="I93" i="1" s="1"/>
  <c r="J93" i="1" s="1"/>
  <c r="G92" i="1"/>
  <c r="I92" i="1" s="1"/>
  <c r="J92" i="1" s="1"/>
  <c r="G91" i="1"/>
  <c r="I91" i="1" s="1"/>
  <c r="J91" i="1" s="1"/>
  <c r="G90" i="1"/>
  <c r="I90" i="1" s="1"/>
  <c r="J90" i="1" s="1"/>
  <c r="I89" i="1"/>
  <c r="J89" i="1" s="1"/>
  <c r="G45" i="1" l="1"/>
  <c r="G82" i="1"/>
  <c r="G44" i="1" l="1"/>
  <c r="I41" i="1"/>
  <c r="J41" i="1" s="1"/>
  <c r="I34" i="1"/>
  <c r="J34" i="1" s="1"/>
  <c r="E87" i="1"/>
  <c r="G87" i="1" s="1"/>
  <c r="E52" i="1"/>
  <c r="I83" i="1"/>
  <c r="J83" i="1" s="1"/>
  <c r="I80" i="1"/>
  <c r="J80" i="1" s="1"/>
  <c r="I56" i="1"/>
  <c r="J56" i="1" s="1"/>
  <c r="I82" i="1"/>
  <c r="J82" i="1" s="1"/>
  <c r="G50" i="1" l="1"/>
  <c r="F35" i="1"/>
  <c r="I64" i="1"/>
  <c r="J64" i="1" s="1"/>
  <c r="I44" i="1"/>
  <c r="J44" i="1" s="1"/>
  <c r="I87" i="1"/>
  <c r="J87" i="1" s="1"/>
  <c r="I66" i="1"/>
  <c r="J66" i="1" s="1"/>
  <c r="I63" i="1"/>
  <c r="J63" i="1" s="1"/>
  <c r="I45" i="1"/>
  <c r="J45" i="1" s="1"/>
  <c r="I61" i="1"/>
  <c r="J61" i="1" s="1"/>
  <c r="I71" i="1"/>
  <c r="J71" i="1" s="1"/>
  <c r="I73" i="1"/>
  <c r="J73" i="1" s="1"/>
  <c r="I69" i="1"/>
  <c r="J69" i="1" s="1"/>
  <c r="I62" i="1"/>
  <c r="J62" i="1" s="1"/>
  <c r="G35" i="1" l="1"/>
  <c r="I35" i="1" s="1"/>
  <c r="J35" i="1" s="1"/>
  <c r="I50" i="1"/>
  <c r="J50" i="1" s="1"/>
  <c r="I52" i="1" l="1"/>
  <c r="J52" i="1" s="1"/>
  <c r="I95" i="1" l="1"/>
  <c r="I97" i="1" s="1"/>
  <c r="J95" i="1" l="1"/>
  <c r="J97" i="1"/>
  <c r="I98" i="1" l="1"/>
  <c r="J98" i="1" l="1"/>
  <c r="I99" i="1"/>
</calcChain>
</file>

<file path=xl/sharedStrings.xml><?xml version="1.0" encoding="utf-8"?>
<sst xmlns="http://schemas.openxmlformats.org/spreadsheetml/2006/main" count="211" uniqueCount="169">
  <si>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</si>
  <si>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</si>
  <si>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</si>
  <si>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</si>
  <si>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</si>
  <si>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</si>
  <si>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</si>
  <si>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</si>
  <si>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</si>
  <si>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</si>
  <si>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</si>
  <si>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</si>
  <si>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</si>
  <si>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</si>
  <si>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</si>
  <si>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</si>
  <si>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</si>
  <si>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</si>
  <si>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</si>
  <si>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</si>
  <si>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</si>
  <si>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</si>
  <si>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</si>
  <si>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</si>
  <si>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</si>
  <si>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</si>
  <si>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</si>
  <si>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</si>
  <si>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</si>
  <si>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</si>
  <si>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</si>
  <si>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</si>
  <si>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</si>
  <si>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</si>
  <si>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</si>
  <si>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</si>
  <si>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</si>
  <si>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</si>
  <si>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</si>
  <si>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</si>
  <si>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</si>
  <si>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</si>
  <si>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</si>
  <si>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</si>
  <si>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</si>
  <si>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</si>
  <si>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</si>
  <si>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</si>
  <si>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</si>
  <si>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</si>
  <si>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</si>
  <si>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</si>
  <si>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</si>
  <si>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</si>
  <si>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</si>
  <si>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</si>
  <si>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</si>
  <si>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</si>
  <si>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</si>
  <si>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</si>
  <si>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</si>
  <si>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</si>
  <si>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</si>
  <si>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</si>
  <si>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</si>
  <si>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</si>
  <si>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</si>
  <si>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</si>
  <si>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</si>
  <si>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</si>
  <si>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</si>
  <si>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</si>
  <si>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</si>
  <si>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</si>
  <si>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</si>
  <si>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</si>
  <si>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</si>
  <si>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</si>
  <si>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</si>
  <si>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</si>
  <si>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</si>
  <si>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</si>
  <si>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</si>
  <si>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</si>
  <si>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</si>
  <si>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</si>
  <si>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</si>
  <si>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</si>
  <si>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</si>
  <si>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</si>
  <si>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</si>
  <si>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</si>
  <si>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</si>
  <si>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</si>
  <si>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</si>
  <si>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</si>
  <si>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</si>
  <si>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</si>
  <si>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</si>
  <si>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</si>
  <si>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</si>
  <si>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</si>
  <si>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</si>
  <si>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</si>
  <si>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 xml:space="preserve">к постановлению </t>
  </si>
  <si>
    <t>администрации МОГО "Ухта"</t>
  </si>
  <si>
    <t>40лет ГВФ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</si>
  <si>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</si>
  <si>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</si>
  <si>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</si>
  <si>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</si>
  <si>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</si>
  <si>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</si>
  <si>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</si>
  <si>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</si>
  <si>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</si>
  <si>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</si>
  <si>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</si>
  <si>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</si>
  <si>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</si>
  <si>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</si>
  <si>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</si>
  <si>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 xml:space="preserve">Подметание свежего снега без предварительной обработки территории 1 класса с усовершенствованным покрытием 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</si>
  <si>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</si>
  <si>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</si>
  <si>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</si>
  <si>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</si>
  <si>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</si>
  <si>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</si>
  <si>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</si>
  <si>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</si>
  <si>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</si>
  <si>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</si>
  <si>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</si>
  <si>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</si>
  <si>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</si>
  <si>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Ремонт и ревизия запорной арматуры</t>
  </si>
  <si>
    <t>Вывоз снега</t>
  </si>
  <si>
    <t>3 раза в неделю - 72</t>
  </si>
  <si>
    <t>2-1-1а</t>
  </si>
  <si>
    <t>Проверка технического состояния дымоходов</t>
  </si>
  <si>
    <t>дымоход</t>
  </si>
  <si>
    <t>1000м2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</si>
  <si>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</si>
  <si>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</si>
  <si>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</si>
  <si>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</si>
  <si>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</si>
  <si>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</si>
  <si>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51-024</t>
  </si>
  <si>
    <t>Влажная протирка приборов (радиаторов) отопительных</t>
  </si>
  <si>
    <t>51-031</t>
  </si>
  <si>
    <t>Мытье окон</t>
  </si>
  <si>
    <t>10 м2</t>
  </si>
  <si>
    <t>Непредвиденные расходы (5 %)</t>
  </si>
  <si>
    <t>42-011 (прим.)</t>
  </si>
  <si>
    <t>Осмотр системы водоснажения и водоотведения в подвальных помещениях</t>
  </si>
  <si>
    <t>по мере необходимости</t>
  </si>
  <si>
    <t>2 раза в неделю - 52</t>
  </si>
  <si>
    <t>54-042</t>
  </si>
  <si>
    <t>Добавлять на каждые следцующие 10 см слоя к расценке ТЕР 54-041</t>
  </si>
  <si>
    <t>32-093</t>
  </si>
  <si>
    <t>Очитска канализационной сети внутренней</t>
  </si>
  <si>
    <t>м.п.</t>
  </si>
  <si>
    <t xml:space="preserve">Сдвигание снега в дни снегопада (крыльца+тротуары (факт)) 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</si>
  <si>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Объемы работмогут корректироваться в зависимости от фактической необходимости выполнения работ.</t>
  </si>
  <si>
    <t>Приложение № 1</t>
  </si>
  <si>
    <t>Перечень работ, услуг по управлению, содержанию и текущему ремонту общего имущества собственников помещений в многоквартирном доме № 11 по ул.40 лет ГВФ  в г.Ухте</t>
  </si>
  <si>
    <t>от 26 февраля 2021 г. № 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</si>
</sst>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164" fontId="10" fillId="0" borderId="0" xfId="0" applyNumberFormat="1" applyFont="1" applyFill="1" applyBorder="1" applyAlignment="1">
      <alignment horizontal="right" wrapText="1"/>
    </xf>
    <xf numFmtId="0" fontId="11" fillId="0" borderId="0" xfId="0" applyFont="1"/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14" fillId="0" borderId="3" xfId="0" applyNumberFormat="1" applyFont="1" applyBorder="1" applyAlignment="1">
      <alignment horizontal="center" vertical="center" wrapText="1"/>
    </xf>
    <xf numFmtId="0" fontId="13" fillId="0" borderId="0" xfId="0" applyFont="1"/>
    <xf numFmtId="43" fontId="15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17" fillId="0" borderId="0" xfId="0" applyNumberFormat="1" applyFont="1"/>
    <xf numFmtId="2" fontId="13" fillId="0" borderId="0" xfId="0" applyNumberFormat="1" applyFont="1"/>
    <xf numFmtId="43" fontId="18" fillId="0" borderId="0" xfId="0" applyNumberFormat="1" applyFont="1"/>
    <xf numFmtId="0" fontId="8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0" fontId="13" fillId="2" borderId="0" xfId="0" applyFont="1" applyFill="1"/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/>
    </xf>
    <xf numFmtId="0" fontId="11" fillId="0" borderId="0" xfId="0" applyFont="1" applyAlignment="1"/>
    <xf numFmtId="0" fontId="13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0" borderId="3" xfId="1" applyNumberFormat="1" applyFont="1" applyFill="1" applyBorder="1" applyAlignment="1" applyProtection="1">
      <alignment horizontal="left" vertical="top" wrapText="1"/>
      <protection hidden="1"/>
    </xf>
    <xf numFmtId="2" fontId="7" fillId="0" borderId="3" xfId="1" applyNumberFormat="1" applyFont="1" applyFill="1" applyBorder="1" applyAlignment="1" applyProtection="1">
      <alignment horizontal="center" vertical="top" wrapText="1"/>
      <protection hidden="1"/>
    </xf>
    <xf numFmtId="0" fontId="12" fillId="0" borderId="3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43" fontId="7" fillId="0" borderId="3" xfId="0" applyNumberFormat="1" applyFont="1" applyFill="1" applyBorder="1" applyAlignment="1">
      <alignment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3" fontId="7" fillId="2" borderId="3" xfId="1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0" fillId="3" borderId="0" xfId="0" applyFont="1" applyFill="1"/>
    <xf numFmtId="0" fontId="0" fillId="3" borderId="0" xfId="0" applyFill="1"/>
    <xf numFmtId="2" fontId="7" fillId="0" borderId="3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0" fillId="0" borderId="0" xfId="0" applyFill="1"/>
    <xf numFmtId="0" fontId="8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wrapText="1"/>
    </xf>
    <xf numFmtId="0" fontId="2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view="pageBreakPreview" zoomScale="60" zoomScaleNormal="100" workbookViewId="0">
      <selection activeCell="O27" sqref="O27"/>
    </sheetView>
  </sheetViews>
  <sheetFormatPr defaultRowHeight="15" x14ac:dyDescent="0.25"/>
  <cols>
    <col min="1" max="1" width="12" customWidth="1"/>
    <col min="2" max="2" width="45.7109375" style="11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6.140625" customWidth="1"/>
    <col min="10" max="10" width="11.7109375" customWidth="1"/>
  </cols>
  <sheetData>
    <row r="1" spans="1:10" ht="18.75" x14ac:dyDescent="0.3">
      <c r="H1" s="102" t="s">
        <v>166</v>
      </c>
      <c r="I1" s="102"/>
      <c r="J1" s="102"/>
    </row>
    <row r="2" spans="1:10" ht="18.75" x14ac:dyDescent="0.3">
      <c r="H2" s="102" t="s">
        <v>104</v>
      </c>
      <c r="I2" s="102"/>
      <c r="J2" s="102"/>
    </row>
    <row r="3" spans="1:10" ht="18.75" x14ac:dyDescent="0.3">
      <c r="H3" s="102" t="s">
        <v>105</v>
      </c>
      <c r="I3" s="102"/>
      <c r="J3" s="102"/>
    </row>
    <row r="4" spans="1:10" ht="18.75" x14ac:dyDescent="0.3">
      <c r="H4" s="102" t="s">
        <v>168</v>
      </c>
      <c r="I4" s="102"/>
      <c r="J4" s="102"/>
    </row>
    <row r="5" spans="1:10" x14ac:dyDescent="0.25">
      <c r="A5" s="92"/>
      <c r="B5" s="92"/>
      <c r="D5" s="38"/>
      <c r="E5" s="38"/>
      <c r="F5" s="38"/>
      <c r="G5" s="38"/>
      <c r="H5" s="38"/>
      <c r="I5" s="38"/>
      <c r="J5" s="38"/>
    </row>
    <row r="6" spans="1:10" hidden="1" x14ac:dyDescent="0.25">
      <c r="D6" s="39"/>
      <c r="E6" s="39"/>
      <c r="F6" s="39"/>
      <c r="G6" s="39"/>
      <c r="H6" s="39"/>
      <c r="I6" s="39"/>
      <c r="J6" s="39"/>
    </row>
    <row r="7" spans="1:10" hidden="1" x14ac:dyDescent="0.25">
      <c r="D7" s="39"/>
      <c r="E7" s="80"/>
      <c r="F7" s="80"/>
      <c r="G7" s="80"/>
      <c r="H7" s="80"/>
      <c r="I7" s="80"/>
      <c r="J7" s="80"/>
    </row>
    <row r="8" spans="1:10" hidden="1" x14ac:dyDescent="0.25">
      <c r="D8" s="39"/>
      <c r="E8" s="80"/>
      <c r="F8" s="80"/>
      <c r="G8" s="80"/>
      <c r="H8" s="80"/>
      <c r="I8" s="80"/>
      <c r="J8" s="80"/>
    </row>
    <row r="9" spans="1:10" hidden="1" x14ac:dyDescent="0.25">
      <c r="D9" s="40"/>
      <c r="E9" s="41"/>
      <c r="F9" s="41"/>
      <c r="G9" s="41"/>
      <c r="H9" s="41"/>
      <c r="I9" s="41"/>
      <c r="J9" s="41"/>
    </row>
    <row r="10" spans="1:10" hidden="1" x14ac:dyDescent="0.25">
      <c r="D10" s="40"/>
      <c r="E10" s="80"/>
      <c r="F10" s="80"/>
      <c r="G10" s="80"/>
      <c r="H10" s="80"/>
      <c r="I10" s="80"/>
      <c r="J10" s="80"/>
    </row>
    <row r="11" spans="1:10" ht="6" hidden="1" customHeight="1" x14ac:dyDescent="0.25">
      <c r="A11" s="5"/>
      <c r="B11" s="12"/>
      <c r="C11" s="5"/>
      <c r="D11" s="39"/>
      <c r="E11" s="39"/>
      <c r="F11" s="39"/>
      <c r="G11" s="39"/>
      <c r="H11" s="39"/>
      <c r="I11" s="39"/>
      <c r="J11" s="39"/>
    </row>
    <row r="12" spans="1:10" ht="18.75" hidden="1" x14ac:dyDescent="0.3">
      <c r="I12" s="3"/>
      <c r="J12" s="3"/>
    </row>
    <row r="13" spans="1:10" ht="18.75" hidden="1" x14ac:dyDescent="0.3">
      <c r="I13" s="101"/>
      <c r="J13" s="101"/>
    </row>
    <row r="15" spans="1:10" x14ac:dyDescent="0.25">
      <c r="B15" s="81" t="s">
        <v>0</v>
      </c>
      <c r="C15" s="81"/>
      <c r="D15" s="89" t="s">
        <v>95</v>
      </c>
      <c r="E15" s="89"/>
    </row>
    <row r="16" spans="1:10" x14ac:dyDescent="0.25">
      <c r="B16" s="81" t="s">
        <v>1</v>
      </c>
      <c r="C16" s="81"/>
      <c r="D16" s="89" t="s">
        <v>106</v>
      </c>
      <c r="E16" s="89"/>
    </row>
    <row r="17" spans="1:10" x14ac:dyDescent="0.25">
      <c r="B17" s="81" t="s">
        <v>2</v>
      </c>
      <c r="C17" s="81"/>
      <c r="D17" s="89">
        <v>11</v>
      </c>
      <c r="E17" s="89"/>
    </row>
    <row r="18" spans="1:10" x14ac:dyDescent="0.25">
      <c r="B18" s="81" t="s">
        <v>3</v>
      </c>
      <c r="C18" s="81"/>
      <c r="D18" s="89">
        <v>1962</v>
      </c>
      <c r="E18" s="89"/>
    </row>
    <row r="19" spans="1:10" x14ac:dyDescent="0.25">
      <c r="B19" s="81" t="s">
        <v>4</v>
      </c>
      <c r="C19" s="81"/>
      <c r="D19" s="89"/>
      <c r="E19" s="89"/>
    </row>
    <row r="20" spans="1:10" x14ac:dyDescent="0.25">
      <c r="B20" s="81" t="s">
        <v>5</v>
      </c>
      <c r="C20" s="81"/>
      <c r="D20" s="89">
        <v>2</v>
      </c>
      <c r="E20" s="89"/>
    </row>
    <row r="21" spans="1:10" x14ac:dyDescent="0.25">
      <c r="B21" s="81" t="s">
        <v>6</v>
      </c>
      <c r="C21" s="81"/>
      <c r="D21" s="89">
        <v>2</v>
      </c>
      <c r="E21" s="89"/>
    </row>
    <row r="22" spans="1:10" x14ac:dyDescent="0.25">
      <c r="B22" s="81" t="s">
        <v>7</v>
      </c>
      <c r="C22" s="81"/>
      <c r="D22" s="89">
        <v>12</v>
      </c>
      <c r="E22" s="89"/>
    </row>
    <row r="23" spans="1:10" x14ac:dyDescent="0.25">
      <c r="B23" s="81" t="s">
        <v>8</v>
      </c>
      <c r="C23" s="81"/>
      <c r="D23" s="88">
        <v>557.5</v>
      </c>
      <c r="E23" s="88"/>
    </row>
    <row r="24" spans="1:10" x14ac:dyDescent="0.25">
      <c r="B24" s="81" t="s">
        <v>61</v>
      </c>
      <c r="C24" s="81"/>
      <c r="D24" s="89">
        <v>557.5</v>
      </c>
      <c r="E24" s="89"/>
    </row>
    <row r="25" spans="1:10" x14ac:dyDescent="0.25">
      <c r="B25" s="83" t="s">
        <v>62</v>
      </c>
      <c r="C25" s="84"/>
      <c r="D25" s="90" t="s">
        <v>60</v>
      </c>
      <c r="E25" s="91"/>
    </row>
    <row r="26" spans="1:10" ht="18" customHeight="1" x14ac:dyDescent="0.25">
      <c r="B26" s="81" t="s">
        <v>43</v>
      </c>
      <c r="C26" s="81"/>
      <c r="D26" s="88">
        <v>47</v>
      </c>
      <c r="E26" s="88"/>
    </row>
    <row r="27" spans="1:10" x14ac:dyDescent="0.25">
      <c r="B27" s="13"/>
      <c r="C27" s="1"/>
      <c r="D27" s="2"/>
      <c r="E27" s="2"/>
    </row>
    <row r="28" spans="1:10" x14ac:dyDescent="0.25">
      <c r="A28" s="82"/>
      <c r="B28" s="82"/>
      <c r="C28" s="82"/>
      <c r="D28" s="82"/>
      <c r="E28" s="82"/>
      <c r="F28" s="82"/>
      <c r="G28" s="82"/>
      <c r="H28" s="82"/>
      <c r="I28" s="82"/>
      <c r="J28" s="82"/>
    </row>
    <row r="29" spans="1:10" ht="30" customHeight="1" x14ac:dyDescent="0.25">
      <c r="A29" s="87" t="s">
        <v>167</v>
      </c>
      <c r="B29" s="87"/>
      <c r="C29" s="87"/>
      <c r="D29" s="87"/>
      <c r="E29" s="87"/>
      <c r="F29" s="87"/>
      <c r="G29" s="87"/>
      <c r="H29" s="87"/>
      <c r="I29" s="87"/>
      <c r="J29" s="87"/>
    </row>
    <row r="31" spans="1:10" ht="60" x14ac:dyDescent="0.25">
      <c r="A31" s="7" t="s">
        <v>44</v>
      </c>
      <c r="B31" s="7" t="s">
        <v>45</v>
      </c>
      <c r="C31" s="8" t="s">
        <v>46</v>
      </c>
      <c r="D31" s="7" t="s">
        <v>47</v>
      </c>
      <c r="E31" s="24" t="s">
        <v>56</v>
      </c>
      <c r="F31" s="9" t="s">
        <v>48</v>
      </c>
      <c r="G31" s="24" t="s">
        <v>57</v>
      </c>
      <c r="H31" s="7" t="s">
        <v>9</v>
      </c>
      <c r="I31" s="10" t="s">
        <v>58</v>
      </c>
      <c r="J31" s="6" t="s">
        <v>49</v>
      </c>
    </row>
    <row r="32" spans="1:10" x14ac:dyDescent="0.25">
      <c r="A32" s="16">
        <v>1</v>
      </c>
      <c r="B32" s="16">
        <v>2</v>
      </c>
      <c r="C32" s="17">
        <v>3</v>
      </c>
      <c r="D32" s="16">
        <v>4</v>
      </c>
      <c r="E32" s="16">
        <v>5</v>
      </c>
      <c r="F32" s="16">
        <v>6</v>
      </c>
      <c r="G32" s="16">
        <v>7</v>
      </c>
      <c r="H32" s="16">
        <v>8</v>
      </c>
      <c r="I32" s="16">
        <v>9</v>
      </c>
      <c r="J32" s="18">
        <v>10</v>
      </c>
    </row>
    <row r="33" spans="1:10" ht="15" customHeight="1" x14ac:dyDescent="0.25">
      <c r="A33" s="85" t="s">
        <v>78</v>
      </c>
      <c r="B33" s="86"/>
      <c r="C33" s="86"/>
      <c r="D33" s="86"/>
      <c r="E33" s="86"/>
      <c r="F33" s="86"/>
      <c r="G33" s="86"/>
      <c r="H33" s="86"/>
      <c r="I33" s="45"/>
      <c r="J33" s="45"/>
    </row>
    <row r="34" spans="1:10" ht="25.5" customHeight="1" x14ac:dyDescent="0.25">
      <c r="A34" s="29" t="s">
        <v>63</v>
      </c>
      <c r="B34" s="31" t="s">
        <v>64</v>
      </c>
      <c r="C34" s="29" t="s">
        <v>26</v>
      </c>
      <c r="D34" s="32" t="s">
        <v>158</v>
      </c>
      <c r="E34" s="32">
        <v>52</v>
      </c>
      <c r="F34" s="33">
        <f>47.7/100</f>
        <v>0.47700000000000004</v>
      </c>
      <c r="G34" s="34">
        <f>E34*F34</f>
        <v>24.804000000000002</v>
      </c>
      <c r="H34" s="34">
        <f>247.67</f>
        <v>247.67</v>
      </c>
      <c r="I34" s="34">
        <f>G34*H34</f>
        <v>6143.2066800000002</v>
      </c>
      <c r="J34" s="34">
        <f>I34/557.5/12</f>
        <v>0.91826706726457408</v>
      </c>
    </row>
    <row r="35" spans="1:10" ht="22.5" customHeight="1" x14ac:dyDescent="0.25">
      <c r="A35" s="29" t="s">
        <v>65</v>
      </c>
      <c r="B35" s="31" t="s">
        <v>66</v>
      </c>
      <c r="C35" s="29" t="s">
        <v>26</v>
      </c>
      <c r="D35" s="32" t="s">
        <v>67</v>
      </c>
      <c r="E35" s="32">
        <v>12</v>
      </c>
      <c r="F35" s="33">
        <f>F34</f>
        <v>0.47700000000000004</v>
      </c>
      <c r="G35" s="34">
        <f>E35*F35</f>
        <v>5.7240000000000002</v>
      </c>
      <c r="H35" s="34">
        <f>643.5</f>
        <v>643.5</v>
      </c>
      <c r="I35" s="34">
        <f>G35*H35</f>
        <v>3683.3940000000002</v>
      </c>
      <c r="J35" s="34">
        <f t="shared" ref="J35:J98" si="0">I35/557.5/12</f>
        <v>0.55058206278026911</v>
      </c>
    </row>
    <row r="36" spans="1:10" ht="22.5" customHeight="1" x14ac:dyDescent="0.25">
      <c r="A36" s="46" t="s">
        <v>143</v>
      </c>
      <c r="B36" s="47" t="s">
        <v>144</v>
      </c>
      <c r="C36" s="46" t="s">
        <v>26</v>
      </c>
      <c r="D36" s="66">
        <v>1</v>
      </c>
      <c r="E36" s="66">
        <v>1</v>
      </c>
      <c r="F36" s="52">
        <v>60</v>
      </c>
      <c r="G36" s="52">
        <f>F36*E36/100</f>
        <v>0.6</v>
      </c>
      <c r="H36" s="52">
        <v>380.27</v>
      </c>
      <c r="I36" s="52">
        <f t="shared" ref="I36:I40" si="1">H36*G36</f>
        <v>228.16199999999998</v>
      </c>
      <c r="J36" s="34">
        <f t="shared" si="0"/>
        <v>3.4104932735426009E-2</v>
      </c>
    </row>
    <row r="37" spans="1:10" ht="22.5" customHeight="1" x14ac:dyDescent="0.25">
      <c r="A37" s="46" t="s">
        <v>145</v>
      </c>
      <c r="B37" s="47" t="s">
        <v>146</v>
      </c>
      <c r="C37" s="46" t="s">
        <v>26</v>
      </c>
      <c r="D37" s="66">
        <v>1</v>
      </c>
      <c r="E37" s="66">
        <v>1</v>
      </c>
      <c r="F37" s="52">
        <v>28</v>
      </c>
      <c r="G37" s="52">
        <f>F37*E37/100</f>
        <v>0.28000000000000003</v>
      </c>
      <c r="H37" s="52">
        <v>62.54</v>
      </c>
      <c r="I37" s="52">
        <f t="shared" si="1"/>
        <v>17.511200000000002</v>
      </c>
      <c r="J37" s="34">
        <f t="shared" si="0"/>
        <v>2.6175186846038867E-3</v>
      </c>
    </row>
    <row r="38" spans="1:10" ht="22.5" customHeight="1" x14ac:dyDescent="0.25">
      <c r="A38" s="46" t="s">
        <v>147</v>
      </c>
      <c r="B38" s="47" t="s">
        <v>148</v>
      </c>
      <c r="C38" s="46" t="s">
        <v>26</v>
      </c>
      <c r="D38" s="66">
        <v>12</v>
      </c>
      <c r="E38" s="66">
        <v>12</v>
      </c>
      <c r="F38" s="52">
        <v>3.2</v>
      </c>
      <c r="G38" s="52">
        <f>F38*E38/100</f>
        <v>0.38400000000000006</v>
      </c>
      <c r="H38" s="52">
        <v>307.72000000000003</v>
      </c>
      <c r="I38" s="52">
        <f t="shared" si="1"/>
        <v>118.16448000000003</v>
      </c>
      <c r="J38" s="34">
        <f t="shared" si="0"/>
        <v>1.7662852017937224E-2</v>
      </c>
    </row>
    <row r="39" spans="1:10" ht="22.5" customHeight="1" x14ac:dyDescent="0.25">
      <c r="A39" s="46" t="s">
        <v>151</v>
      </c>
      <c r="B39" s="47" t="s">
        <v>152</v>
      </c>
      <c r="C39" s="46" t="s">
        <v>153</v>
      </c>
      <c r="D39" s="66">
        <v>1</v>
      </c>
      <c r="E39" s="66">
        <v>1</v>
      </c>
      <c r="F39" s="52">
        <v>3.8</v>
      </c>
      <c r="G39" s="52">
        <f>F39*E39/10</f>
        <v>0.38</v>
      </c>
      <c r="H39" s="52">
        <v>208.43</v>
      </c>
      <c r="I39" s="52">
        <f>H39*G39</f>
        <v>79.203400000000002</v>
      </c>
      <c r="J39" s="34">
        <f t="shared" si="0"/>
        <v>1.1839073243647235E-2</v>
      </c>
    </row>
    <row r="40" spans="1:10" ht="22.5" customHeight="1" x14ac:dyDescent="0.25">
      <c r="A40" s="46" t="s">
        <v>149</v>
      </c>
      <c r="B40" s="47" t="s">
        <v>150</v>
      </c>
      <c r="C40" s="46" t="s">
        <v>26</v>
      </c>
      <c r="D40" s="66">
        <v>1</v>
      </c>
      <c r="E40" s="66">
        <v>1</v>
      </c>
      <c r="F40" s="52">
        <v>6.3</v>
      </c>
      <c r="G40" s="67">
        <f>F40*E40/100</f>
        <v>6.3E-2</v>
      </c>
      <c r="H40" s="52">
        <v>735.52</v>
      </c>
      <c r="I40" s="52">
        <f t="shared" si="1"/>
        <v>46.337759999999996</v>
      </c>
      <c r="J40" s="34">
        <f t="shared" si="0"/>
        <v>6.9264215246636765E-3</v>
      </c>
    </row>
    <row r="41" spans="1:10" ht="29.25" customHeight="1" x14ac:dyDescent="0.25">
      <c r="A41" s="35"/>
      <c r="B41" s="36" t="s">
        <v>68</v>
      </c>
      <c r="C41" s="32" t="s">
        <v>69</v>
      </c>
      <c r="D41" s="32" t="s">
        <v>157</v>
      </c>
      <c r="E41" s="32">
        <v>6</v>
      </c>
      <c r="F41" s="33">
        <v>100</v>
      </c>
      <c r="G41" s="33">
        <f>E41*F41</f>
        <v>600</v>
      </c>
      <c r="H41" s="33">
        <v>2.4500000000000002</v>
      </c>
      <c r="I41" s="34">
        <f>G41*H41</f>
        <v>1470</v>
      </c>
      <c r="J41" s="34">
        <f t="shared" si="0"/>
        <v>0.21973094170403587</v>
      </c>
    </row>
    <row r="42" spans="1:10" ht="15" customHeight="1" x14ac:dyDescent="0.25">
      <c r="A42" s="79" t="s">
        <v>75</v>
      </c>
      <c r="B42" s="79"/>
      <c r="C42" s="79"/>
      <c r="D42" s="79"/>
      <c r="E42" s="79"/>
      <c r="F42" s="79"/>
      <c r="G42" s="79"/>
      <c r="H42" s="79"/>
      <c r="I42" s="28"/>
      <c r="J42" s="34">
        <f t="shared" si="0"/>
        <v>0</v>
      </c>
    </row>
    <row r="43" spans="1:10" ht="15" customHeight="1" x14ac:dyDescent="0.25">
      <c r="A43" s="79" t="s">
        <v>11</v>
      </c>
      <c r="B43" s="79"/>
      <c r="C43" s="79"/>
      <c r="D43" s="79"/>
      <c r="E43" s="79"/>
      <c r="F43" s="79"/>
      <c r="G43" s="79"/>
      <c r="H43" s="79"/>
      <c r="I43" s="28"/>
      <c r="J43" s="34">
        <f t="shared" si="0"/>
        <v>0</v>
      </c>
    </row>
    <row r="44" spans="1:10" s="70" customFormat="1" x14ac:dyDescent="0.25">
      <c r="A44" s="68" t="s">
        <v>12</v>
      </c>
      <c r="B44" s="31" t="s">
        <v>111</v>
      </c>
      <c r="C44" s="29" t="s">
        <v>13</v>
      </c>
      <c r="D44" s="29" t="s">
        <v>100</v>
      </c>
      <c r="E44" s="29">
        <v>6</v>
      </c>
      <c r="F44" s="30">
        <f>(465.9+244.7)/1000</f>
        <v>0.7105999999999999</v>
      </c>
      <c r="G44" s="30">
        <f>ROUND(F44*E44,2)</f>
        <v>4.26</v>
      </c>
      <c r="H44" s="69">
        <f>220.16</f>
        <v>220.16</v>
      </c>
      <c r="I44" s="30">
        <f>G44*H44</f>
        <v>937.88159999999993</v>
      </c>
      <c r="J44" s="34">
        <f t="shared" si="0"/>
        <v>0.14019156950672645</v>
      </c>
    </row>
    <row r="45" spans="1:10" s="70" customFormat="1" ht="30" customHeight="1" x14ac:dyDescent="0.25">
      <c r="A45" s="71" t="s">
        <v>70</v>
      </c>
      <c r="B45" s="72" t="s">
        <v>107</v>
      </c>
      <c r="C45" s="73" t="s">
        <v>13</v>
      </c>
      <c r="D45" s="29" t="s">
        <v>94</v>
      </c>
      <c r="E45" s="29">
        <f>52</f>
        <v>52</v>
      </c>
      <c r="F45" s="30">
        <f>291.2/1000</f>
        <v>0.29120000000000001</v>
      </c>
      <c r="G45" s="30">
        <f>ROUND(F45*E45,2)</f>
        <v>15.14</v>
      </c>
      <c r="H45" s="69">
        <f>365.26</f>
        <v>365.26</v>
      </c>
      <c r="I45" s="30">
        <f>G45*H45</f>
        <v>5530.0364</v>
      </c>
      <c r="J45" s="34">
        <f t="shared" si="0"/>
        <v>0.82661231689088188</v>
      </c>
    </row>
    <row r="46" spans="1:10" s="70" customFormat="1" ht="30" customHeight="1" x14ac:dyDescent="0.25">
      <c r="A46" s="71" t="s">
        <v>124</v>
      </c>
      <c r="B46" s="72" t="s">
        <v>123</v>
      </c>
      <c r="C46" s="73" t="s">
        <v>13</v>
      </c>
      <c r="D46" s="29" t="s">
        <v>42</v>
      </c>
      <c r="E46" s="29">
        <v>1</v>
      </c>
      <c r="F46" s="30">
        <f>(465.9+244.7)/1000</f>
        <v>0.7105999999999999</v>
      </c>
      <c r="G46" s="30">
        <f>F46*E46</f>
        <v>0.7105999999999999</v>
      </c>
      <c r="H46" s="69">
        <f>4265.56</f>
        <v>4265.5600000000004</v>
      </c>
      <c r="I46" s="30">
        <f>H46*G46</f>
        <v>3031.1069359999997</v>
      </c>
      <c r="J46" s="34">
        <f t="shared" si="0"/>
        <v>0.45308025949177871</v>
      </c>
    </row>
    <row r="47" spans="1:10" s="70" customFormat="1" ht="24.75" customHeight="1" x14ac:dyDescent="0.25">
      <c r="A47" s="71" t="s">
        <v>70</v>
      </c>
      <c r="B47" s="72" t="s">
        <v>119</v>
      </c>
      <c r="C47" s="73" t="s">
        <v>13</v>
      </c>
      <c r="D47" s="29" t="s">
        <v>108</v>
      </c>
      <c r="E47" s="29">
        <v>6</v>
      </c>
      <c r="F47" s="30">
        <f>65.8/1000</f>
        <v>6.5799999999999997E-2</v>
      </c>
      <c r="G47" s="30">
        <f>E47*F47</f>
        <v>0.39479999999999998</v>
      </c>
      <c r="H47" s="69">
        <f>365.26</f>
        <v>365.26</v>
      </c>
      <c r="I47" s="30">
        <f>G47*H47</f>
        <v>144.20464799999999</v>
      </c>
      <c r="J47" s="34">
        <f t="shared" si="0"/>
        <v>2.1555253811659191E-2</v>
      </c>
    </row>
    <row r="48" spans="1:10" s="70" customFormat="1" ht="15" customHeight="1" x14ac:dyDescent="0.25">
      <c r="A48" s="79" t="s">
        <v>14</v>
      </c>
      <c r="B48" s="79"/>
      <c r="C48" s="79"/>
      <c r="D48" s="79"/>
      <c r="E48" s="79"/>
      <c r="F48" s="79"/>
      <c r="G48" s="79"/>
      <c r="H48" s="79"/>
      <c r="I48" s="28"/>
      <c r="J48" s="34">
        <f t="shared" si="0"/>
        <v>0</v>
      </c>
    </row>
    <row r="49" spans="1:13" s="74" customFormat="1" ht="29.25" customHeight="1" x14ac:dyDescent="0.25">
      <c r="A49" s="46" t="s">
        <v>73</v>
      </c>
      <c r="B49" s="47" t="s">
        <v>122</v>
      </c>
      <c r="C49" s="46" t="s">
        <v>142</v>
      </c>
      <c r="D49" s="46" t="s">
        <v>138</v>
      </c>
      <c r="E49" s="46">
        <v>72</v>
      </c>
      <c r="F49" s="53">
        <f>(35.2+13.4)/1000</f>
        <v>4.8600000000000004E-2</v>
      </c>
      <c r="G49" s="62">
        <f>F49*E49</f>
        <v>3.4992000000000001</v>
      </c>
      <c r="H49" s="62">
        <f>495.36</f>
        <v>495.36</v>
      </c>
      <c r="I49" s="76">
        <f>H49*G49</f>
        <v>1733.3637120000001</v>
      </c>
      <c r="J49" s="52">
        <f t="shared" si="0"/>
        <v>0.25909771479820626</v>
      </c>
      <c r="K49" s="77"/>
      <c r="L49" s="77"/>
      <c r="M49" s="77"/>
    </row>
    <row r="50" spans="1:13" s="75" customFormat="1" ht="31.5" customHeight="1" x14ac:dyDescent="0.25">
      <c r="A50" s="46" t="s">
        <v>71</v>
      </c>
      <c r="B50" s="47" t="s">
        <v>164</v>
      </c>
      <c r="C50" s="46" t="s">
        <v>13</v>
      </c>
      <c r="D50" s="46" t="s">
        <v>98</v>
      </c>
      <c r="E50" s="46">
        <v>30</v>
      </c>
      <c r="F50" s="53">
        <f>(35.2+13.4)/1000</f>
        <v>4.8600000000000004E-2</v>
      </c>
      <c r="G50" s="53">
        <f>ROUND(F50*E50,2)</f>
        <v>1.46</v>
      </c>
      <c r="H50" s="54">
        <f>2969.63</f>
        <v>2969.63</v>
      </c>
      <c r="I50" s="53">
        <f>G50*H50</f>
        <v>4335.6598000000004</v>
      </c>
      <c r="J50" s="52">
        <f t="shared" si="0"/>
        <v>0.64808068759342308</v>
      </c>
      <c r="K50" s="78"/>
      <c r="L50" s="78"/>
      <c r="M50" s="78"/>
    </row>
    <row r="51" spans="1:13" s="75" customFormat="1" ht="31.5" customHeight="1" x14ac:dyDescent="0.25">
      <c r="A51" s="46" t="s">
        <v>125</v>
      </c>
      <c r="B51" s="47" t="s">
        <v>126</v>
      </c>
      <c r="C51" s="46" t="s">
        <v>13</v>
      </c>
      <c r="D51" s="46" t="s">
        <v>67</v>
      </c>
      <c r="E51" s="46">
        <v>12</v>
      </c>
      <c r="F51" s="53">
        <f>(35.2+13.4)/1000</f>
        <v>4.8600000000000004E-2</v>
      </c>
      <c r="G51" s="53">
        <f>F51*E51</f>
        <v>0.58320000000000005</v>
      </c>
      <c r="H51" s="54">
        <f>62.54</f>
        <v>62.54</v>
      </c>
      <c r="I51" s="53">
        <f>H51*G51</f>
        <v>36.473328000000002</v>
      </c>
      <c r="J51" s="52">
        <f t="shared" si="0"/>
        <v>5.451917488789238E-3</v>
      </c>
      <c r="K51" s="78"/>
      <c r="L51" s="78"/>
      <c r="M51" s="78"/>
    </row>
    <row r="52" spans="1:13" s="75" customFormat="1" ht="27" customHeight="1" x14ac:dyDescent="0.25">
      <c r="A52" s="46" t="s">
        <v>128</v>
      </c>
      <c r="B52" s="47" t="s">
        <v>72</v>
      </c>
      <c r="C52" s="46" t="s">
        <v>13</v>
      </c>
      <c r="D52" s="46" t="s">
        <v>42</v>
      </c>
      <c r="E52" s="46">
        <f>26</f>
        <v>26</v>
      </c>
      <c r="F52" s="53">
        <f>(35.2+13.4)/1000</f>
        <v>4.8600000000000004E-2</v>
      </c>
      <c r="G52" s="53">
        <f>F52*26</f>
        <v>1.2636000000000001</v>
      </c>
      <c r="H52" s="54">
        <f>605.44</f>
        <v>605.44000000000005</v>
      </c>
      <c r="I52" s="54">
        <f>G52*H52</f>
        <v>765.03398400000015</v>
      </c>
      <c r="J52" s="52">
        <f t="shared" si="0"/>
        <v>0.11435485560538118</v>
      </c>
      <c r="K52" s="78"/>
      <c r="L52" s="78"/>
      <c r="M52" s="78"/>
    </row>
    <row r="53" spans="1:13" s="75" customFormat="1" ht="27" customHeight="1" x14ac:dyDescent="0.25">
      <c r="A53" s="46" t="s">
        <v>129</v>
      </c>
      <c r="B53" s="47" t="s">
        <v>130</v>
      </c>
      <c r="C53" s="46" t="s">
        <v>13</v>
      </c>
      <c r="D53" s="46" t="s">
        <v>98</v>
      </c>
      <c r="E53" s="46">
        <v>30</v>
      </c>
      <c r="F53" s="53">
        <f>(35.2+13.4)/1000</f>
        <v>4.8600000000000004E-2</v>
      </c>
      <c r="G53" s="53">
        <f>F53*E53</f>
        <v>1.4580000000000002</v>
      </c>
      <c r="H53" s="54">
        <f>8195.89</f>
        <v>8195.89</v>
      </c>
      <c r="I53" s="54">
        <f>H53*G53</f>
        <v>11949.607620000001</v>
      </c>
      <c r="J53" s="52">
        <f t="shared" si="0"/>
        <v>1.7861894798206279</v>
      </c>
      <c r="K53" s="78"/>
      <c r="L53" s="78"/>
      <c r="M53" s="78"/>
    </row>
    <row r="54" spans="1:13" s="70" customFormat="1" ht="27" customHeight="1" x14ac:dyDescent="0.25">
      <c r="A54" s="29" t="s">
        <v>71</v>
      </c>
      <c r="B54" s="31" t="s">
        <v>127</v>
      </c>
      <c r="C54" s="29" t="s">
        <v>13</v>
      </c>
      <c r="D54" s="29" t="s">
        <v>42</v>
      </c>
      <c r="E54" s="29">
        <v>1</v>
      </c>
      <c r="F54" s="30">
        <f>65.8/1000</f>
        <v>6.5799999999999997E-2</v>
      </c>
      <c r="G54" s="30">
        <f>F54*E54</f>
        <v>6.5799999999999997E-2</v>
      </c>
      <c r="H54" s="69">
        <f>2969.63</f>
        <v>2969.63</v>
      </c>
      <c r="I54" s="69">
        <f>H54*G54</f>
        <v>195.40165400000001</v>
      </c>
      <c r="J54" s="34">
        <f t="shared" si="0"/>
        <v>2.9208020029895365E-2</v>
      </c>
    </row>
    <row r="55" spans="1:13" ht="27" customHeight="1" x14ac:dyDescent="0.25">
      <c r="A55" s="46"/>
      <c r="B55" s="47" t="s">
        <v>137</v>
      </c>
      <c r="C55" s="46" t="s">
        <v>10</v>
      </c>
      <c r="D55" s="46"/>
      <c r="E55" s="46"/>
      <c r="F55" s="53"/>
      <c r="G55" s="53">
        <v>5</v>
      </c>
      <c r="H55" s="54">
        <v>85.26</v>
      </c>
      <c r="I55" s="54">
        <f>H55*G55</f>
        <v>426.3</v>
      </c>
      <c r="J55" s="34">
        <f t="shared" si="0"/>
        <v>6.3721973094170409E-2</v>
      </c>
    </row>
    <row r="56" spans="1:13" x14ac:dyDescent="0.25">
      <c r="A56" s="46"/>
      <c r="B56" s="47" t="s">
        <v>52</v>
      </c>
      <c r="C56" s="46" t="s">
        <v>10</v>
      </c>
      <c r="D56" s="46"/>
      <c r="E56" s="46"/>
      <c r="F56" s="53"/>
      <c r="G56" s="53">
        <v>0.5</v>
      </c>
      <c r="H56" s="53">
        <v>286.67</v>
      </c>
      <c r="I56" s="53">
        <f>G56*H56</f>
        <v>143.33500000000001</v>
      </c>
      <c r="J56" s="34">
        <f t="shared" si="0"/>
        <v>2.1425261584454413E-2</v>
      </c>
    </row>
    <row r="57" spans="1:13" ht="24" x14ac:dyDescent="0.25">
      <c r="A57" s="46"/>
      <c r="B57" s="47" t="s">
        <v>120</v>
      </c>
      <c r="C57" s="46" t="s">
        <v>121</v>
      </c>
      <c r="D57" s="46" t="s">
        <v>42</v>
      </c>
      <c r="E57" s="46">
        <v>1</v>
      </c>
      <c r="F57" s="53">
        <v>3</v>
      </c>
      <c r="G57" s="53">
        <v>3</v>
      </c>
      <c r="H57" s="53">
        <v>2211.79</v>
      </c>
      <c r="I57" s="53">
        <f>H57*G57</f>
        <v>6635.37</v>
      </c>
      <c r="J57" s="34">
        <f t="shared" si="0"/>
        <v>0.99183408071748869</v>
      </c>
    </row>
    <row r="58" spans="1:13" ht="24" x14ac:dyDescent="0.25">
      <c r="A58" s="48"/>
      <c r="B58" s="49" t="s">
        <v>96</v>
      </c>
      <c r="C58" s="50" t="s">
        <v>97</v>
      </c>
      <c r="D58" s="46" t="s">
        <v>42</v>
      </c>
      <c r="E58" s="46"/>
      <c r="F58" s="53">
        <v>2</v>
      </c>
      <c r="G58" s="53">
        <f>F58</f>
        <v>2</v>
      </c>
      <c r="H58" s="54">
        <v>1782.05</v>
      </c>
      <c r="I58" s="53">
        <f>G58*H58</f>
        <v>3564.1</v>
      </c>
      <c r="J58" s="34">
        <f t="shared" si="0"/>
        <v>0.53275037369207767</v>
      </c>
    </row>
    <row r="59" spans="1:13" ht="15" customHeight="1" x14ac:dyDescent="0.25">
      <c r="A59" s="98" t="s">
        <v>74</v>
      </c>
      <c r="B59" s="98"/>
      <c r="C59" s="98"/>
      <c r="D59" s="98"/>
      <c r="E59" s="98"/>
      <c r="F59" s="98"/>
      <c r="G59" s="98"/>
      <c r="H59" s="98"/>
      <c r="I59" s="55"/>
      <c r="J59" s="34">
        <f t="shared" si="0"/>
        <v>0</v>
      </c>
    </row>
    <row r="60" spans="1:13" ht="15" customHeight="1" x14ac:dyDescent="0.25">
      <c r="A60" s="98" t="s">
        <v>15</v>
      </c>
      <c r="B60" s="98"/>
      <c r="C60" s="98"/>
      <c r="D60" s="98"/>
      <c r="E60" s="98"/>
      <c r="F60" s="98"/>
      <c r="G60" s="98"/>
      <c r="H60" s="98"/>
      <c r="I60" s="55"/>
      <c r="J60" s="34">
        <f t="shared" si="0"/>
        <v>0</v>
      </c>
    </row>
    <row r="61" spans="1:13" x14ac:dyDescent="0.25">
      <c r="A61" s="46" t="s">
        <v>92</v>
      </c>
      <c r="B61" s="47" t="s">
        <v>93</v>
      </c>
      <c r="C61" s="46" t="s">
        <v>13</v>
      </c>
      <c r="D61" s="46">
        <v>1</v>
      </c>
      <c r="E61" s="46">
        <v>1</v>
      </c>
      <c r="F61" s="56">
        <f>556/1000</f>
        <v>0.55600000000000005</v>
      </c>
      <c r="G61" s="53">
        <f t="shared" ref="G61:G63" si="2">ROUND(F61*E61,2)</f>
        <v>0.56000000000000005</v>
      </c>
      <c r="H61" s="54">
        <f>1007.66</f>
        <v>1007.66</v>
      </c>
      <c r="I61" s="53">
        <f>G61*H61</f>
        <v>564.28960000000006</v>
      </c>
      <c r="J61" s="34">
        <f t="shared" si="0"/>
        <v>8.4348221225710021E-2</v>
      </c>
    </row>
    <row r="62" spans="1:13" x14ac:dyDescent="0.25">
      <c r="A62" s="46" t="s">
        <v>16</v>
      </c>
      <c r="B62" s="47" t="s">
        <v>55</v>
      </c>
      <c r="C62" s="46" t="s">
        <v>13</v>
      </c>
      <c r="D62" s="46">
        <v>1</v>
      </c>
      <c r="E62" s="46">
        <v>1</v>
      </c>
      <c r="F62" s="56">
        <f>545.2/1000</f>
        <v>0.54520000000000002</v>
      </c>
      <c r="G62" s="53">
        <f t="shared" si="2"/>
        <v>0.55000000000000004</v>
      </c>
      <c r="H62" s="54">
        <f>868.54</f>
        <v>868.54</v>
      </c>
      <c r="I62" s="53">
        <f t="shared" ref="I62:I71" si="3">G62*H62</f>
        <v>477.697</v>
      </c>
      <c r="J62" s="34">
        <f t="shared" si="0"/>
        <v>7.1404633781763829E-2</v>
      </c>
    </row>
    <row r="63" spans="1:13" x14ac:dyDescent="0.25">
      <c r="A63" s="46" t="s">
        <v>109</v>
      </c>
      <c r="B63" s="47" t="s">
        <v>110</v>
      </c>
      <c r="C63" s="46" t="s">
        <v>34</v>
      </c>
      <c r="D63" s="46">
        <v>1</v>
      </c>
      <c r="E63" s="46">
        <v>1</v>
      </c>
      <c r="F63" s="56">
        <f>180/1000</f>
        <v>0.18</v>
      </c>
      <c r="G63" s="53">
        <f t="shared" si="2"/>
        <v>0.18</v>
      </c>
      <c r="H63" s="54">
        <v>829.46</v>
      </c>
      <c r="I63" s="53">
        <f t="shared" si="3"/>
        <v>149.30279999999999</v>
      </c>
      <c r="J63" s="34">
        <f t="shared" si="0"/>
        <v>2.2317309417040358E-2</v>
      </c>
    </row>
    <row r="64" spans="1:13" x14ac:dyDescent="0.25">
      <c r="A64" s="46" t="s">
        <v>17</v>
      </c>
      <c r="B64" s="47" t="s">
        <v>59</v>
      </c>
      <c r="C64" s="46" t="s">
        <v>13</v>
      </c>
      <c r="D64" s="46">
        <v>2</v>
      </c>
      <c r="E64" s="46">
        <v>2</v>
      </c>
      <c r="F64" s="56">
        <v>556</v>
      </c>
      <c r="G64" s="57">
        <f>E64*F64/1000</f>
        <v>1.1120000000000001</v>
      </c>
      <c r="H64" s="54">
        <f>1770.28</f>
        <v>1770.28</v>
      </c>
      <c r="I64" s="53">
        <f t="shared" si="3"/>
        <v>1968.5513600000002</v>
      </c>
      <c r="J64" s="34">
        <f t="shared" si="0"/>
        <v>0.29425281913303442</v>
      </c>
    </row>
    <row r="65" spans="1:10" x14ac:dyDescent="0.25">
      <c r="A65" s="46" t="s">
        <v>17</v>
      </c>
      <c r="B65" s="47" t="s">
        <v>131</v>
      </c>
      <c r="C65" s="46" t="s">
        <v>13</v>
      </c>
      <c r="D65" s="46">
        <v>3</v>
      </c>
      <c r="E65" s="46">
        <v>3</v>
      </c>
      <c r="F65" s="56">
        <v>556</v>
      </c>
      <c r="G65" s="57">
        <f>F65*E65/1000</f>
        <v>1.6679999999999999</v>
      </c>
      <c r="H65" s="54">
        <f>1770.28</f>
        <v>1770.28</v>
      </c>
      <c r="I65" s="53">
        <f>H65*G65</f>
        <v>2952.8270399999997</v>
      </c>
      <c r="J65" s="34">
        <f t="shared" si="0"/>
        <v>0.44137922869955148</v>
      </c>
    </row>
    <row r="66" spans="1:10" ht="24" x14ac:dyDescent="0.25">
      <c r="A66" s="46" t="s">
        <v>18</v>
      </c>
      <c r="B66" s="47" t="s">
        <v>19</v>
      </c>
      <c r="C66" s="46" t="s">
        <v>53</v>
      </c>
      <c r="D66" s="46">
        <v>2</v>
      </c>
      <c r="E66" s="46">
        <v>2</v>
      </c>
      <c r="F66" s="56">
        <v>4</v>
      </c>
      <c r="G66" s="53">
        <f>F66*E66/100</f>
        <v>0.08</v>
      </c>
      <c r="H66" s="54">
        <f>3983.12</f>
        <v>3983.12</v>
      </c>
      <c r="I66" s="53">
        <f t="shared" si="3"/>
        <v>318.64960000000002</v>
      </c>
      <c r="J66" s="34">
        <f t="shared" si="0"/>
        <v>4.7630732436472346E-2</v>
      </c>
    </row>
    <row r="67" spans="1:10" ht="24.75" customHeight="1" x14ac:dyDescent="0.25">
      <c r="A67" s="46" t="s">
        <v>155</v>
      </c>
      <c r="B67" s="31" t="s">
        <v>156</v>
      </c>
      <c r="C67" s="46" t="s">
        <v>13</v>
      </c>
      <c r="D67" s="46">
        <v>3</v>
      </c>
      <c r="E67" s="46">
        <v>3</v>
      </c>
      <c r="F67" s="56">
        <v>556</v>
      </c>
      <c r="G67" s="57">
        <f>F67*E67/1000</f>
        <v>1.6679999999999999</v>
      </c>
      <c r="H67" s="54">
        <f>1770.28</f>
        <v>1770.28</v>
      </c>
      <c r="I67" s="53">
        <f>G67*H67</f>
        <v>2952.8270399999997</v>
      </c>
      <c r="J67" s="34">
        <f t="shared" si="0"/>
        <v>0.44137922869955148</v>
      </c>
    </row>
    <row r="68" spans="1:10" ht="24" x14ac:dyDescent="0.25">
      <c r="A68" s="46" t="s">
        <v>102</v>
      </c>
      <c r="B68" s="47" t="s">
        <v>103</v>
      </c>
      <c r="C68" s="46" t="s">
        <v>13</v>
      </c>
      <c r="D68" s="46">
        <v>1</v>
      </c>
      <c r="E68" s="46">
        <v>1</v>
      </c>
      <c r="F68" s="58">
        <v>361.2</v>
      </c>
      <c r="G68" s="53">
        <f>F68*E68/1000</f>
        <v>0.36119999999999997</v>
      </c>
      <c r="H68" s="54">
        <f>1770.28</f>
        <v>1770.28</v>
      </c>
      <c r="I68" s="53">
        <f>G68*H68</f>
        <v>639.42513599999995</v>
      </c>
      <c r="J68" s="34">
        <f t="shared" si="0"/>
        <v>9.5579243049327356E-2</v>
      </c>
    </row>
    <row r="69" spans="1:10" x14ac:dyDescent="0.25">
      <c r="A69" s="46" t="s">
        <v>20</v>
      </c>
      <c r="B69" s="47" t="s">
        <v>21</v>
      </c>
      <c r="C69" s="46" t="s">
        <v>54</v>
      </c>
      <c r="D69" s="46">
        <v>2</v>
      </c>
      <c r="E69" s="46">
        <v>2</v>
      </c>
      <c r="F69" s="59">
        <v>1</v>
      </c>
      <c r="G69" s="53">
        <f>F69*E69/100</f>
        <v>0.02</v>
      </c>
      <c r="H69" s="54">
        <f>8245.07</f>
        <v>8245.07</v>
      </c>
      <c r="I69" s="53">
        <f t="shared" si="3"/>
        <v>164.9014</v>
      </c>
      <c r="J69" s="34">
        <f t="shared" si="0"/>
        <v>2.464893871449925E-2</v>
      </c>
    </row>
    <row r="70" spans="1:10" x14ac:dyDescent="0.25">
      <c r="A70" s="46" t="s">
        <v>139</v>
      </c>
      <c r="B70" s="47" t="s">
        <v>140</v>
      </c>
      <c r="C70" s="46" t="s">
        <v>141</v>
      </c>
      <c r="D70" s="46">
        <v>4</v>
      </c>
      <c r="E70" s="46">
        <v>4</v>
      </c>
      <c r="F70" s="59">
        <v>12</v>
      </c>
      <c r="G70" s="53">
        <f>F70*E70</f>
        <v>48</v>
      </c>
      <c r="H70" s="54">
        <v>175.59</v>
      </c>
      <c r="I70" s="53">
        <f>G70*H70</f>
        <v>8428.32</v>
      </c>
      <c r="J70" s="34">
        <f t="shared" si="0"/>
        <v>1.2598385650224215</v>
      </c>
    </row>
    <row r="71" spans="1:10" x14ac:dyDescent="0.25">
      <c r="A71" s="46" t="s">
        <v>22</v>
      </c>
      <c r="B71" s="47" t="s">
        <v>23</v>
      </c>
      <c r="C71" s="46" t="s">
        <v>24</v>
      </c>
      <c r="D71" s="46">
        <v>2</v>
      </c>
      <c r="E71" s="46">
        <v>2</v>
      </c>
      <c r="F71" s="56">
        <v>36</v>
      </c>
      <c r="G71" s="53">
        <f>F71*E71</f>
        <v>72</v>
      </c>
      <c r="H71" s="54">
        <f>81.72</f>
        <v>81.72</v>
      </c>
      <c r="I71" s="53">
        <f t="shared" si="3"/>
        <v>5883.84</v>
      </c>
      <c r="J71" s="34">
        <f t="shared" si="0"/>
        <v>0.8794977578475337</v>
      </c>
    </row>
    <row r="72" spans="1:10" ht="15" customHeight="1" x14ac:dyDescent="0.25">
      <c r="A72" s="98" t="s">
        <v>25</v>
      </c>
      <c r="B72" s="98"/>
      <c r="C72" s="98"/>
      <c r="D72" s="98"/>
      <c r="E72" s="98"/>
      <c r="F72" s="98"/>
      <c r="G72" s="98"/>
      <c r="H72" s="98"/>
      <c r="I72" s="60"/>
      <c r="J72" s="34">
        <f t="shared" si="0"/>
        <v>0</v>
      </c>
    </row>
    <row r="73" spans="1:10" ht="26.25" customHeight="1" x14ac:dyDescent="0.25">
      <c r="A73" s="46" t="s">
        <v>51</v>
      </c>
      <c r="B73" s="47" t="s">
        <v>76</v>
      </c>
      <c r="C73" s="46" t="s">
        <v>26</v>
      </c>
      <c r="D73" s="46" t="s">
        <v>27</v>
      </c>
      <c r="E73" s="46">
        <v>2</v>
      </c>
      <c r="F73" s="53">
        <f>556/2/100</f>
        <v>2.78</v>
      </c>
      <c r="G73" s="53">
        <f>F73*E73</f>
        <v>5.56</v>
      </c>
      <c r="H73" s="54">
        <f>2207.33</f>
        <v>2207.33</v>
      </c>
      <c r="I73" s="53">
        <f>G73*H73</f>
        <v>12272.754799999999</v>
      </c>
      <c r="J73" s="34">
        <f t="shared" si="0"/>
        <v>1.8344924962630789</v>
      </c>
    </row>
    <row r="74" spans="1:10" ht="28.5" hidden="1" customHeight="1" x14ac:dyDescent="0.25">
      <c r="A74" s="46" t="s">
        <v>159</v>
      </c>
      <c r="B74" s="47" t="s">
        <v>160</v>
      </c>
      <c r="C74" s="46" t="s">
        <v>26</v>
      </c>
      <c r="D74" s="46" t="s">
        <v>27</v>
      </c>
      <c r="E74" s="46">
        <v>2</v>
      </c>
      <c r="F74" s="53">
        <f>556/2/100</f>
        <v>2.78</v>
      </c>
      <c r="G74" s="53">
        <f>F74*E74</f>
        <v>5.56</v>
      </c>
      <c r="H74" s="54">
        <v>0</v>
      </c>
      <c r="I74" s="53">
        <f>G74*H74</f>
        <v>0</v>
      </c>
      <c r="J74" s="34">
        <f t="shared" si="0"/>
        <v>0</v>
      </c>
    </row>
    <row r="75" spans="1:10" ht="28.5" customHeight="1" x14ac:dyDescent="0.25">
      <c r="A75" s="46"/>
      <c r="B75" s="47" t="s">
        <v>101</v>
      </c>
      <c r="C75" s="46" t="s">
        <v>97</v>
      </c>
      <c r="D75" s="46" t="s">
        <v>27</v>
      </c>
      <c r="E75" s="46"/>
      <c r="F75" s="53">
        <v>3</v>
      </c>
      <c r="G75" s="53">
        <f>F75</f>
        <v>3</v>
      </c>
      <c r="H75" s="54">
        <v>2005.61</v>
      </c>
      <c r="I75" s="53">
        <f>G75*H75</f>
        <v>6016.83</v>
      </c>
      <c r="J75" s="34">
        <f t="shared" si="0"/>
        <v>0.89937668161434969</v>
      </c>
    </row>
    <row r="76" spans="1:10" ht="28.5" customHeight="1" x14ac:dyDescent="0.25">
      <c r="A76" s="99" t="s">
        <v>112</v>
      </c>
      <c r="B76" s="100"/>
      <c r="C76" s="100"/>
      <c r="D76" s="100"/>
      <c r="E76" s="100"/>
      <c r="F76" s="100"/>
      <c r="G76" s="100"/>
      <c r="H76" s="100"/>
      <c r="I76" s="61"/>
      <c r="J76" s="34">
        <f t="shared" si="0"/>
        <v>0</v>
      </c>
    </row>
    <row r="77" spans="1:10" s="44" customFormat="1" ht="28.5" customHeight="1" x14ac:dyDescent="0.25">
      <c r="A77" s="46" t="s">
        <v>113</v>
      </c>
      <c r="B77" s="47" t="s">
        <v>115</v>
      </c>
      <c r="C77" s="46" t="s">
        <v>118</v>
      </c>
      <c r="D77" s="46">
        <v>2</v>
      </c>
      <c r="E77" s="46">
        <v>2</v>
      </c>
      <c r="F77" s="62">
        <v>4</v>
      </c>
      <c r="G77" s="62">
        <f>F77*E77</f>
        <v>8</v>
      </c>
      <c r="H77" s="62">
        <f>199.16</f>
        <v>199.16</v>
      </c>
      <c r="I77" s="62">
        <f>H77*G77</f>
        <v>1593.28</v>
      </c>
      <c r="J77" s="34">
        <f t="shared" si="0"/>
        <v>0.23815844544095666</v>
      </c>
    </row>
    <row r="78" spans="1:10" ht="28.5" customHeight="1" x14ac:dyDescent="0.25">
      <c r="A78" s="46" t="s">
        <v>114</v>
      </c>
      <c r="B78" s="47" t="s">
        <v>116</v>
      </c>
      <c r="C78" s="46" t="s">
        <v>117</v>
      </c>
      <c r="D78" s="46">
        <v>2</v>
      </c>
      <c r="E78" s="46">
        <v>1</v>
      </c>
      <c r="F78" s="53">
        <v>2</v>
      </c>
      <c r="G78" s="53">
        <f>F78*E78</f>
        <v>2</v>
      </c>
      <c r="H78" s="54">
        <f>1451.63</f>
        <v>1451.63</v>
      </c>
      <c r="I78" s="53">
        <f>H78*G78</f>
        <v>2903.26</v>
      </c>
      <c r="J78" s="34">
        <f t="shared" si="0"/>
        <v>0.43397010463378183</v>
      </c>
    </row>
    <row r="79" spans="1:10" ht="21.75" customHeight="1" x14ac:dyDescent="0.25">
      <c r="A79" s="98" t="s">
        <v>28</v>
      </c>
      <c r="B79" s="98"/>
      <c r="C79" s="98"/>
      <c r="D79" s="98"/>
      <c r="E79" s="98"/>
      <c r="F79" s="98"/>
      <c r="G79" s="98"/>
      <c r="H79" s="98"/>
      <c r="I79" s="55"/>
      <c r="J79" s="34">
        <f t="shared" si="0"/>
        <v>0</v>
      </c>
    </row>
    <row r="80" spans="1:10" ht="36" x14ac:dyDescent="0.25">
      <c r="A80" s="46" t="s">
        <v>29</v>
      </c>
      <c r="B80" s="47" t="s">
        <v>30</v>
      </c>
      <c r="C80" s="46" t="s">
        <v>31</v>
      </c>
      <c r="D80" s="46">
        <v>1</v>
      </c>
      <c r="E80" s="46">
        <v>1</v>
      </c>
      <c r="F80" s="53">
        <f>2200/100</f>
        <v>22</v>
      </c>
      <c r="G80" s="53">
        <f>F80*E80</f>
        <v>22</v>
      </c>
      <c r="H80" s="54">
        <f>301.51</f>
        <v>301.51</v>
      </c>
      <c r="I80" s="53">
        <f>G80*H80</f>
        <v>6633.2199999999993</v>
      </c>
      <c r="J80" s="34">
        <f t="shared" si="0"/>
        <v>0.99151270553064264</v>
      </c>
    </row>
    <row r="81" spans="1:10" ht="24" x14ac:dyDescent="0.25">
      <c r="A81" s="46" t="s">
        <v>132</v>
      </c>
      <c r="B81" s="47" t="s">
        <v>133</v>
      </c>
      <c r="C81" s="46" t="s">
        <v>117</v>
      </c>
      <c r="D81" s="46">
        <v>1</v>
      </c>
      <c r="E81" s="46">
        <v>1</v>
      </c>
      <c r="F81" s="53">
        <v>4</v>
      </c>
      <c r="G81" s="53">
        <v>4</v>
      </c>
      <c r="H81" s="54">
        <f>284.72</f>
        <v>284.72000000000003</v>
      </c>
      <c r="I81" s="53">
        <f>H81*G81</f>
        <v>1138.8800000000001</v>
      </c>
      <c r="J81" s="34">
        <f t="shared" si="0"/>
        <v>0.17023617339312411</v>
      </c>
    </row>
    <row r="82" spans="1:10" ht="24" x14ac:dyDescent="0.25">
      <c r="A82" s="46" t="s">
        <v>32</v>
      </c>
      <c r="B82" s="47" t="s">
        <v>33</v>
      </c>
      <c r="C82" s="46" t="s">
        <v>34</v>
      </c>
      <c r="D82" s="46">
        <v>1</v>
      </c>
      <c r="E82" s="46">
        <v>1</v>
      </c>
      <c r="F82" s="53">
        <f>2200/1000</f>
        <v>2.2000000000000002</v>
      </c>
      <c r="G82" s="53">
        <f>F82*E82</f>
        <v>2.2000000000000002</v>
      </c>
      <c r="H82" s="54">
        <f>211.51</f>
        <v>211.51</v>
      </c>
      <c r="I82" s="53">
        <f>G82*H82</f>
        <v>465.322</v>
      </c>
      <c r="J82" s="34">
        <f t="shared" si="0"/>
        <v>6.9554857997010458E-2</v>
      </c>
    </row>
    <row r="83" spans="1:10" ht="29.25" customHeight="1" x14ac:dyDescent="0.25">
      <c r="A83" s="46" t="s">
        <v>35</v>
      </c>
      <c r="B83" s="47" t="s">
        <v>36</v>
      </c>
      <c r="C83" s="46" t="s">
        <v>37</v>
      </c>
      <c r="D83" s="46">
        <v>1</v>
      </c>
      <c r="E83" s="46">
        <v>1</v>
      </c>
      <c r="F83" s="53">
        <f>247/100</f>
        <v>2.4700000000000002</v>
      </c>
      <c r="G83" s="53">
        <f>F83*E83</f>
        <v>2.4700000000000002</v>
      </c>
      <c r="H83" s="54">
        <f>2656.1</f>
        <v>2656.1</v>
      </c>
      <c r="I83" s="53">
        <f>H83*G83</f>
        <v>6560.567</v>
      </c>
      <c r="J83" s="34">
        <f t="shared" si="0"/>
        <v>0.98065276532137524</v>
      </c>
    </row>
    <row r="84" spans="1:10" ht="29.25" customHeight="1" x14ac:dyDescent="0.25">
      <c r="A84" s="99" t="s">
        <v>134</v>
      </c>
      <c r="B84" s="100"/>
      <c r="C84" s="100"/>
      <c r="D84" s="100"/>
      <c r="E84" s="100"/>
      <c r="F84" s="100"/>
      <c r="G84" s="100"/>
      <c r="H84" s="100"/>
      <c r="I84" s="55"/>
      <c r="J84" s="34">
        <f t="shared" si="0"/>
        <v>0</v>
      </c>
    </row>
    <row r="85" spans="1:10" ht="29.25" customHeight="1" x14ac:dyDescent="0.25">
      <c r="A85" s="46" t="s">
        <v>135</v>
      </c>
      <c r="B85" s="61" t="s">
        <v>136</v>
      </c>
      <c r="C85" s="46" t="s">
        <v>117</v>
      </c>
      <c r="D85" s="46">
        <v>2</v>
      </c>
      <c r="E85" s="46">
        <v>2</v>
      </c>
      <c r="F85" s="61">
        <v>2</v>
      </c>
      <c r="G85" s="61">
        <v>2</v>
      </c>
      <c r="H85" s="61">
        <f>1304.37</f>
        <v>1304.3699999999999</v>
      </c>
      <c r="I85" s="61">
        <f>H85*G85</f>
        <v>2608.7399999999998</v>
      </c>
      <c r="J85" s="34">
        <f t="shared" si="0"/>
        <v>0.38994618834080713</v>
      </c>
    </row>
    <row r="86" spans="1:10" ht="29.25" customHeight="1" x14ac:dyDescent="0.25">
      <c r="A86" s="46" t="s">
        <v>161</v>
      </c>
      <c r="B86" s="61" t="s">
        <v>162</v>
      </c>
      <c r="C86" s="46" t="s">
        <v>163</v>
      </c>
      <c r="D86" s="46" t="s">
        <v>27</v>
      </c>
      <c r="E86" s="46">
        <v>3</v>
      </c>
      <c r="F86" s="61">
        <v>5</v>
      </c>
      <c r="G86" s="61">
        <v>15</v>
      </c>
      <c r="H86" s="61">
        <v>133.69999999999999</v>
      </c>
      <c r="I86" s="61">
        <f>H86*G86</f>
        <v>2005.4999999999998</v>
      </c>
      <c r="J86" s="34">
        <f t="shared" si="0"/>
        <v>0.29977578475336319</v>
      </c>
    </row>
    <row r="87" spans="1:10" ht="27.75" customHeight="1" x14ac:dyDescent="0.25">
      <c r="A87" s="46"/>
      <c r="B87" s="63" t="s">
        <v>99</v>
      </c>
      <c r="C87" s="46" t="s">
        <v>38</v>
      </c>
      <c r="D87" s="46">
        <v>12</v>
      </c>
      <c r="E87" s="46">
        <f>12</f>
        <v>12</v>
      </c>
      <c r="F87" s="53">
        <f>D23</f>
        <v>557.5</v>
      </c>
      <c r="G87" s="53">
        <f>F87*E87</f>
        <v>6690</v>
      </c>
      <c r="H87" s="53">
        <f>0.66+0.65+0.99+0.81</f>
        <v>3.11</v>
      </c>
      <c r="I87" s="53">
        <f>G87*H87</f>
        <v>20805.899999999998</v>
      </c>
      <c r="J87" s="34">
        <f t="shared" si="0"/>
        <v>3.1099999999999994</v>
      </c>
    </row>
    <row r="88" spans="1:10" ht="29.25" customHeight="1" x14ac:dyDescent="0.25">
      <c r="A88" s="46"/>
      <c r="B88" s="63" t="s">
        <v>79</v>
      </c>
      <c r="C88" s="46"/>
      <c r="D88" s="46"/>
      <c r="E88" s="46"/>
      <c r="F88" s="53"/>
      <c r="G88" s="53"/>
      <c r="H88" s="53"/>
      <c r="I88" s="53"/>
      <c r="J88" s="34">
        <f t="shared" si="0"/>
        <v>0</v>
      </c>
    </row>
    <row r="89" spans="1:10" ht="27.75" customHeight="1" x14ac:dyDescent="0.25">
      <c r="A89" s="46"/>
      <c r="B89" s="47" t="s">
        <v>80</v>
      </c>
      <c r="C89" s="46" t="s">
        <v>82</v>
      </c>
      <c r="D89" s="46" t="s">
        <v>90</v>
      </c>
      <c r="E89" s="46">
        <v>1</v>
      </c>
      <c r="F89" s="53">
        <v>69</v>
      </c>
      <c r="G89" s="53">
        <f>F89*E89/10</f>
        <v>6.9</v>
      </c>
      <c r="H89" s="53">
        <v>14.17</v>
      </c>
      <c r="I89" s="53">
        <f t="shared" ref="I89:I93" si="4">G89*H89</f>
        <v>97.77300000000001</v>
      </c>
      <c r="J89" s="34">
        <f t="shared" si="0"/>
        <v>1.4614798206278028E-2</v>
      </c>
    </row>
    <row r="90" spans="1:10" ht="27.75" customHeight="1" x14ac:dyDescent="0.25">
      <c r="A90" s="46"/>
      <c r="B90" s="47" t="s">
        <v>81</v>
      </c>
      <c r="C90" s="46" t="s">
        <v>83</v>
      </c>
      <c r="D90" s="46" t="s">
        <v>90</v>
      </c>
      <c r="E90" s="46">
        <v>1</v>
      </c>
      <c r="F90" s="53">
        <v>63</v>
      </c>
      <c r="G90" s="53">
        <f t="shared" ref="G90:G93" si="5">F90</f>
        <v>63</v>
      </c>
      <c r="H90" s="53">
        <v>7.5</v>
      </c>
      <c r="I90" s="53">
        <f t="shared" si="4"/>
        <v>472.5</v>
      </c>
      <c r="J90" s="34">
        <f t="shared" si="0"/>
        <v>7.0627802690582955E-2</v>
      </c>
    </row>
    <row r="91" spans="1:10" ht="36.75" customHeight="1" x14ac:dyDescent="0.25">
      <c r="A91" s="46"/>
      <c r="B91" s="47" t="s">
        <v>84</v>
      </c>
      <c r="C91" s="46" t="s">
        <v>85</v>
      </c>
      <c r="D91" s="46" t="s">
        <v>90</v>
      </c>
      <c r="E91" s="46">
        <v>1</v>
      </c>
      <c r="F91" s="53">
        <v>12</v>
      </c>
      <c r="G91" s="53">
        <f t="shared" si="5"/>
        <v>12</v>
      </c>
      <c r="H91" s="53">
        <v>14.17</v>
      </c>
      <c r="I91" s="53">
        <f t="shared" si="4"/>
        <v>170.04</v>
      </c>
      <c r="J91" s="34">
        <f t="shared" si="0"/>
        <v>2.5417040358744394E-2</v>
      </c>
    </row>
    <row r="92" spans="1:10" ht="36" customHeight="1" x14ac:dyDescent="0.25">
      <c r="A92" s="46"/>
      <c r="B92" s="47" t="s">
        <v>86</v>
      </c>
      <c r="C92" s="64" t="s">
        <v>87</v>
      </c>
      <c r="D92" s="46" t="s">
        <v>90</v>
      </c>
      <c r="E92" s="46">
        <v>1</v>
      </c>
      <c r="F92" s="53">
        <v>77</v>
      </c>
      <c r="G92" s="53">
        <f t="shared" si="5"/>
        <v>77</v>
      </c>
      <c r="H92" s="53">
        <v>21.67</v>
      </c>
      <c r="I92" s="53">
        <f t="shared" si="4"/>
        <v>1668.5900000000001</v>
      </c>
      <c r="J92" s="34">
        <f t="shared" si="0"/>
        <v>0.24941554559043352</v>
      </c>
    </row>
    <row r="93" spans="1:10" ht="24" customHeight="1" x14ac:dyDescent="0.25">
      <c r="A93" s="46"/>
      <c r="B93" s="47" t="s">
        <v>88</v>
      </c>
      <c r="C93" s="51" t="s">
        <v>89</v>
      </c>
      <c r="D93" s="46" t="s">
        <v>91</v>
      </c>
      <c r="E93" s="46">
        <v>1</v>
      </c>
      <c r="F93" s="53">
        <v>12</v>
      </c>
      <c r="G93" s="53">
        <f t="shared" si="5"/>
        <v>12</v>
      </c>
      <c r="H93" s="53">
        <v>122.5</v>
      </c>
      <c r="I93" s="53">
        <f t="shared" si="4"/>
        <v>1470</v>
      </c>
      <c r="J93" s="34">
        <f t="shared" si="0"/>
        <v>0.21973094170403587</v>
      </c>
    </row>
    <row r="94" spans="1:10" ht="59.25" customHeight="1" x14ac:dyDescent="0.25">
      <c r="A94" s="46"/>
      <c r="B94" s="65" t="s">
        <v>77</v>
      </c>
      <c r="C94" s="46" t="s">
        <v>27</v>
      </c>
      <c r="D94" s="46"/>
      <c r="E94" s="46"/>
      <c r="F94" s="53"/>
      <c r="G94" s="53"/>
      <c r="H94" s="53"/>
      <c r="I94" s="53">
        <v>19850</v>
      </c>
      <c r="J94" s="34">
        <f t="shared" si="0"/>
        <v>2.9671150971599403</v>
      </c>
    </row>
    <row r="95" spans="1:10" ht="19.5" customHeight="1" x14ac:dyDescent="0.25">
      <c r="A95" s="95" t="s">
        <v>39</v>
      </c>
      <c r="B95" s="96"/>
      <c r="C95" s="96"/>
      <c r="D95" s="96"/>
      <c r="E95" s="96"/>
      <c r="F95" s="96"/>
      <c r="G95" s="96"/>
      <c r="H95" s="96"/>
      <c r="I95" s="20">
        <f>SUM(I34:I93)</f>
        <v>142597.64197799997</v>
      </c>
      <c r="J95" s="34">
        <f t="shared" si="0"/>
        <v>21.315043643946183</v>
      </c>
    </row>
    <row r="96" spans="1:10" ht="17.25" customHeight="1" x14ac:dyDescent="0.25">
      <c r="A96" s="95" t="s">
        <v>40</v>
      </c>
      <c r="B96" s="96"/>
      <c r="C96" s="96"/>
      <c r="D96" s="96"/>
      <c r="E96" s="96"/>
      <c r="F96" s="96"/>
      <c r="G96" s="96"/>
      <c r="H96" s="96"/>
      <c r="I96" s="20">
        <f>I94</f>
        <v>19850</v>
      </c>
      <c r="J96" s="34">
        <f t="shared" si="0"/>
        <v>2.9671150971599403</v>
      </c>
    </row>
    <row r="97" spans="1:12" x14ac:dyDescent="0.25">
      <c r="A97" s="95" t="s">
        <v>154</v>
      </c>
      <c r="B97" s="96"/>
      <c r="C97" s="96"/>
      <c r="D97" s="96"/>
      <c r="E97" s="96"/>
      <c r="F97" s="96"/>
      <c r="G97" s="96"/>
      <c r="H97" s="96"/>
      <c r="I97" s="20">
        <f>I95*0.05</f>
        <v>7129.8820988999987</v>
      </c>
      <c r="J97" s="34">
        <f t="shared" si="0"/>
        <v>1.0657521821973093</v>
      </c>
    </row>
    <row r="98" spans="1:12" x14ac:dyDescent="0.25">
      <c r="A98" s="95" t="s">
        <v>50</v>
      </c>
      <c r="B98" s="96"/>
      <c r="C98" s="96"/>
      <c r="D98" s="96"/>
      <c r="E98" s="96"/>
      <c r="F98" s="96"/>
      <c r="G98" s="96"/>
      <c r="H98" s="96"/>
      <c r="I98" s="20">
        <f>I95+I96+I97</f>
        <v>169577.52407689998</v>
      </c>
      <c r="J98" s="34">
        <f t="shared" si="0"/>
        <v>25.347910923303434</v>
      </c>
      <c r="L98">
        <v>25.35</v>
      </c>
    </row>
    <row r="99" spans="1:12" x14ac:dyDescent="0.25">
      <c r="A99" s="95" t="s">
        <v>41</v>
      </c>
      <c r="B99" s="96"/>
      <c r="C99" s="96"/>
      <c r="D99" s="96"/>
      <c r="E99" s="96"/>
      <c r="F99" s="96"/>
      <c r="G99" s="96"/>
      <c r="H99" s="96"/>
      <c r="I99" s="23">
        <f>I98/12/D23</f>
        <v>25.347910923303434</v>
      </c>
      <c r="J99" s="21"/>
      <c r="K99" s="37">
        <v>25.35</v>
      </c>
      <c r="L99" s="43"/>
    </row>
    <row r="100" spans="1:12" ht="34.5" customHeight="1" x14ac:dyDescent="0.25">
      <c r="A100" s="97" t="s">
        <v>165</v>
      </c>
      <c r="B100" s="97"/>
      <c r="C100" s="97"/>
      <c r="D100" s="97"/>
      <c r="E100" s="97"/>
      <c r="F100" s="97"/>
      <c r="G100" s="97"/>
      <c r="H100" s="97"/>
      <c r="I100" s="97"/>
      <c r="J100" s="97"/>
    </row>
    <row r="101" spans="1:12" ht="15.75" x14ac:dyDescent="0.25">
      <c r="A101" s="4"/>
      <c r="B101" s="42"/>
      <c r="C101" s="42"/>
      <c r="D101" s="42"/>
      <c r="E101" s="42"/>
      <c r="F101" s="4"/>
      <c r="G101" s="93"/>
      <c r="H101" s="93"/>
      <c r="I101" s="93"/>
    </row>
    <row r="102" spans="1:12" ht="15.75" x14ac:dyDescent="0.25">
      <c r="A102" s="4"/>
      <c r="B102" s="15"/>
      <c r="C102" s="4"/>
      <c r="D102" s="4"/>
      <c r="E102" s="4"/>
      <c r="F102" s="4"/>
      <c r="G102" s="4"/>
      <c r="H102" s="4"/>
      <c r="I102" s="4"/>
    </row>
    <row r="103" spans="1:12" ht="15.75" x14ac:dyDescent="0.25">
      <c r="A103" s="4"/>
      <c r="C103" s="4"/>
      <c r="D103" s="4"/>
      <c r="E103" s="4"/>
      <c r="F103" s="4"/>
      <c r="G103" s="4"/>
      <c r="H103" s="4"/>
      <c r="I103" s="25"/>
      <c r="J103" s="26"/>
    </row>
    <row r="104" spans="1:12" ht="15.75" x14ac:dyDescent="0.25">
      <c r="A104" s="4"/>
      <c r="B104" s="14"/>
      <c r="C104" s="94"/>
      <c r="D104" s="94"/>
      <c r="E104" s="94"/>
      <c r="F104" s="4"/>
      <c r="G104" s="4"/>
      <c r="H104" s="4"/>
      <c r="I104" s="27"/>
      <c r="J104" s="22"/>
    </row>
    <row r="106" spans="1:12" x14ac:dyDescent="0.25">
      <c r="B106" s="19"/>
    </row>
  </sheetData>
  <mergeCells count="53">
    <mergeCell ref="H1:J1"/>
    <mergeCell ref="H2:J2"/>
    <mergeCell ref="H3:J3"/>
    <mergeCell ref="H4:J4"/>
    <mergeCell ref="B22:C22"/>
    <mergeCell ref="I13:J13"/>
    <mergeCell ref="B20:C20"/>
    <mergeCell ref="B24:C24"/>
    <mergeCell ref="D20:E20"/>
    <mergeCell ref="D15:E15"/>
    <mergeCell ref="B21:C21"/>
    <mergeCell ref="B19:C19"/>
    <mergeCell ref="D16:E16"/>
    <mergeCell ref="D17:E17"/>
    <mergeCell ref="D18:E18"/>
    <mergeCell ref="D19:E19"/>
    <mergeCell ref="D21:E21"/>
    <mergeCell ref="D22:E22"/>
    <mergeCell ref="A96:H96"/>
    <mergeCell ref="A79:H79"/>
    <mergeCell ref="A59:H59"/>
    <mergeCell ref="A60:H60"/>
    <mergeCell ref="A72:H72"/>
    <mergeCell ref="A95:H95"/>
    <mergeCell ref="A84:H84"/>
    <mergeCell ref="A76:H76"/>
    <mergeCell ref="G101:I101"/>
    <mergeCell ref="C104:E104"/>
    <mergeCell ref="A97:H97"/>
    <mergeCell ref="A100:J100"/>
    <mergeCell ref="A99:H99"/>
    <mergeCell ref="A98:H98"/>
    <mergeCell ref="A5:B5"/>
    <mergeCell ref="B15:C15"/>
    <mergeCell ref="B16:C16"/>
    <mergeCell ref="B17:C17"/>
    <mergeCell ref="B18:C18"/>
    <mergeCell ref="A48:H48"/>
    <mergeCell ref="A43:H43"/>
    <mergeCell ref="A42:H42"/>
    <mergeCell ref="E7:J7"/>
    <mergeCell ref="E8:J8"/>
    <mergeCell ref="E10:J10"/>
    <mergeCell ref="B23:C23"/>
    <mergeCell ref="A28:J28"/>
    <mergeCell ref="B25:C25"/>
    <mergeCell ref="A33:H33"/>
    <mergeCell ref="A29:J29"/>
    <mergeCell ref="D23:E23"/>
    <mergeCell ref="D24:E24"/>
    <mergeCell ref="D26:E26"/>
    <mergeCell ref="B26:C26"/>
    <mergeCell ref="D25:E25"/>
  </mergeCells>
  <pageMargins left="1.1811023622047245" right="0.39370078740157483" top="0.59055118110236227" bottom="0.78740157480314965" header="0.47244094488188981" footer="0.23622047244094491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2021-02-26T09:45:25Z</dcterms:modified>
</cp:coreProperties>
</file>